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REN\_MUNICIPIOS\BHZ\TRGIP\20-02_COMPLEMENTARES DE IMPERMEABILIZAÇÃO\30 CONT PROJ\30-10_ENT\02-PB\Nova pasta\"/>
    </mc:Choice>
  </mc:AlternateContent>
  <xr:revisionPtr revIDLastSave="0" documentId="8_{FD6DADC0-98EF-4284-9388-07F0986F0B0F}" xr6:coauthVersionLast="46" xr6:coauthVersionMax="46" xr10:uidLastSave="{00000000-0000-0000-0000-000000000000}"/>
  <bookViews>
    <workbookView xWindow="-108" yWindow="-108" windowWidth="19416" windowHeight="10416" xr2:uid="{A549FB15-9DE4-46D4-A276-E79EC19E79ED}"/>
  </bookViews>
  <sheets>
    <sheet name="BDI Onerado" sheetId="1" r:id="rId1"/>
  </sheets>
  <definedNames>
    <definedName name="_xlnm.Print_Area" localSheetId="0">'BDI Onerado'!$A$1:$D$29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5" i="1"/>
  <c r="C24" i="1" s="1"/>
  <c r="C23" i="1"/>
  <c r="C25" i="1" l="1"/>
</calcChain>
</file>

<file path=xl/sharedStrings.xml><?xml version="1.0" encoding="utf-8"?>
<sst xmlns="http://schemas.openxmlformats.org/spreadsheetml/2006/main" count="47" uniqueCount="36">
  <si>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</si>
  <si>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OBSERVAÇÕES</t>
  </si>
  <si>
    <t>BDI</t>
  </si>
  <si>
    <t>BDI (DENOMINADOR)</t>
  </si>
  <si>
    <t>BDI (NUMERADOR)</t>
  </si>
  <si>
    <t>FÓRMULA DO BDI</t>
  </si>
  <si>
    <t>PV</t>
  </si>
  <si>
    <t>INSS</t>
  </si>
  <si>
    <t>CPRB</t>
  </si>
  <si>
    <t>-</t>
  </si>
  <si>
    <t>COFINS</t>
  </si>
  <si>
    <t>PIS</t>
  </si>
  <si>
    <r>
      <t>ISS</t>
    </r>
    <r>
      <rPr>
        <vertAlign val="superscript"/>
        <sz val="8"/>
        <rFont val="Arial"/>
        <family val="2"/>
      </rPr>
      <t>(2)</t>
    </r>
  </si>
  <si>
    <t>ISS</t>
  </si>
  <si>
    <t>I</t>
  </si>
  <si>
    <t>TRIBUTOS</t>
  </si>
  <si>
    <t>CD</t>
  </si>
  <si>
    <t>R</t>
  </si>
  <si>
    <t>RISCO(*)</t>
  </si>
  <si>
    <t>S</t>
  </si>
  <si>
    <t>SEGUROS + GARANTIAS</t>
  </si>
  <si>
    <t>SEGUROS, GARANTIAS E RISCO</t>
  </si>
  <si>
    <t>DF</t>
  </si>
  <si>
    <t>DESPESAS FINANCEIRAS</t>
  </si>
  <si>
    <t>L</t>
  </si>
  <si>
    <t>LUCRO BRUTO</t>
  </si>
  <si>
    <t>AC</t>
  </si>
  <si>
    <t>ADMINISTRAÇÃO CENTRAL</t>
  </si>
  <si>
    <t>CUSTO DIRETO</t>
  </si>
  <si>
    <t>SERVIÇOS</t>
  </si>
  <si>
    <t xml:space="preserve">ISS 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</si>
  <si>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</si>
  <si>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</si>
  <si>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DISCRIMINAÇÃO DAS PARCELAS</t>
  </si>
  <si>
    <t>BDI (CONFORME ACÓRDÃO Nº 2622/13 e LEI Nº 13.161 DE 31/08/15)</t>
  </si>
  <si>
    <t>DEMONSTRATIVO DO BDI - SEM DESONERAÇÃO - OBRAS DE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</si>
</sst>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%"/>
  </numFmts>
  <fonts count="11" x14ac:knownFonts="1">
    <font>
      <sz val="10"/>
      <color rgb="FF00000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12"/>
      <name val="Arial Black"/>
      <family val="2"/>
    </font>
    <font>
      <sz val="13"/>
      <color theme="1"/>
      <name val="Eras Demi IT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0" fontId="4" fillId="2" borderId="5" xfId="2" applyNumberFormat="1" applyFont="1" applyFill="1" applyBorder="1" applyAlignment="1">
      <alignment horizontal="center" vertical="center"/>
    </xf>
    <xf numFmtId="10" fontId="4" fillId="2" borderId="6" xfId="2" applyNumberFormat="1" applyFont="1" applyFill="1" applyBorder="1" applyAlignment="1">
      <alignment horizontal="center" vertical="center"/>
    </xf>
    <xf numFmtId="10" fontId="4" fillId="2" borderId="7" xfId="2" applyNumberFormat="1" applyFont="1" applyFill="1" applyBorder="1" applyAlignment="1">
      <alignment horizontal="center" vertical="center"/>
    </xf>
    <xf numFmtId="164" fontId="4" fillId="0" borderId="8" xfId="2" applyNumberFormat="1" applyFont="1" applyBorder="1" applyAlignment="1">
      <alignment horizontal="center" vertical="center"/>
    </xf>
    <xf numFmtId="10" fontId="4" fillId="2" borderId="9" xfId="2" applyNumberFormat="1" applyFont="1" applyFill="1" applyBorder="1" applyAlignment="1">
      <alignment horizontal="center" vertical="center"/>
    </xf>
    <xf numFmtId="10" fontId="4" fillId="2" borderId="10" xfId="2" applyNumberFormat="1" applyFont="1" applyFill="1" applyBorder="1" applyAlignment="1">
      <alignment horizontal="center" vertical="center"/>
    </xf>
    <xf numFmtId="10" fontId="4" fillId="2" borderId="11" xfId="2" applyNumberFormat="1" applyFont="1" applyFill="1" applyBorder="1" applyAlignment="1">
      <alignment horizontal="center" vertical="center"/>
    </xf>
    <xf numFmtId="10" fontId="5" fillId="0" borderId="9" xfId="2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164" fontId="4" fillId="0" borderId="12" xfId="2" applyNumberFormat="1" applyFont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164" fontId="2" fillId="0" borderId="9" xfId="2" applyNumberFormat="1" applyFont="1" applyBorder="1" applyAlignment="1">
      <alignment horizontal="center" vertical="center"/>
    </xf>
    <xf numFmtId="43" fontId="2" fillId="0" borderId="9" xfId="2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10" fontId="2" fillId="0" borderId="9" xfId="1" applyNumberFormat="1" applyFont="1" applyBorder="1" applyAlignment="1">
      <alignment horizontal="left" vertical="center" wrapText="1"/>
    </xf>
    <xf numFmtId="10" fontId="2" fillId="0" borderId="9" xfId="2" applyNumberFormat="1" applyFont="1" applyBorder="1" applyAlignment="1">
      <alignment horizontal="center" vertical="center"/>
    </xf>
    <xf numFmtId="10" fontId="2" fillId="2" borderId="9" xfId="2" applyNumberFormat="1" applyFont="1" applyFill="1" applyBorder="1" applyAlignment="1">
      <alignment horizontal="center" vertical="center"/>
    </xf>
    <xf numFmtId="164" fontId="4" fillId="0" borderId="9" xfId="2" applyNumberFormat="1" applyFont="1" applyBorder="1" applyAlignment="1">
      <alignment horizontal="center" vertical="center"/>
    </xf>
    <xf numFmtId="10" fontId="4" fillId="0" borderId="9" xfId="2" applyNumberFormat="1" applyFont="1" applyBorder="1" applyAlignment="1">
      <alignment horizontal="center" vertical="center"/>
    </xf>
    <xf numFmtId="10" fontId="4" fillId="0" borderId="2" xfId="1" applyNumberFormat="1" applyFont="1" applyBorder="1" applyAlignment="1">
      <alignment horizontal="center" vertical="center"/>
    </xf>
    <xf numFmtId="9" fontId="2" fillId="0" borderId="9" xfId="2" applyFont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 wrapText="1"/>
    </xf>
    <xf numFmtId="9" fontId="7" fillId="4" borderId="9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 10" xfId="1" xr:uid="{B094B071-3267-4490-84F3-463B56B96F9C}"/>
    <cellStyle name="Porcentagem 2 2" xfId="2" xr:uid="{8C793596-BC01-45CE-959C-395C48BF4D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B73DE-605B-48E0-A4F5-9B622B58E14F}">
  <sheetPr>
    <pageSetUpPr fitToPage="1"/>
  </sheetPr>
  <dimension ref="A2:D28"/>
  <sheetViews>
    <sheetView showGridLines="0" tabSelected="1" workbookViewId="0">
      <selection activeCell="D18" sqref="D18"/>
    </sheetView>
  </sheetViews>
  <sheetFormatPr defaultColWidth="9.109375" defaultRowHeight="13.2" x14ac:dyDescent="0.25"/>
  <cols>
    <col min="1" max="1" width="45.77734375" customWidth="1"/>
    <col min="2" max="2" width="7.77734375" customWidth="1"/>
    <col min="3" max="3" width="12.77734375" customWidth="1"/>
    <col min="4" max="4" width="10.5546875" customWidth="1"/>
  </cols>
  <sheetData>
    <row r="2" spans="1:4" ht="17.399999999999999" x14ac:dyDescent="0.35">
      <c r="A2" s="47" t="s">
        <v>35</v>
      </c>
      <c r="B2" s="47"/>
      <c r="C2" s="47"/>
      <c r="D2" s="47"/>
    </row>
    <row r="4" spans="1:4" ht="39.6" customHeight="1" x14ac:dyDescent="0.25">
      <c r="A4" s="46" t="s">
        <v>34</v>
      </c>
      <c r="B4" s="45"/>
      <c r="C4" s="45"/>
      <c r="D4" s="44"/>
    </row>
    <row r="5" spans="1:4" x14ac:dyDescent="0.25">
      <c r="A5" s="40" t="s">
        <v>33</v>
      </c>
      <c r="B5" s="40" t="s">
        <v>32</v>
      </c>
      <c r="C5" s="43"/>
      <c r="D5" s="40" t="s">
        <v>31</v>
      </c>
    </row>
    <row r="6" spans="1:4" x14ac:dyDescent="0.25">
      <c r="A6" s="40"/>
      <c r="B6" s="40"/>
      <c r="C6" s="42" t="s">
        <v>30</v>
      </c>
      <c r="D6" s="40"/>
    </row>
    <row r="7" spans="1:4" x14ac:dyDescent="0.25">
      <c r="A7" s="40"/>
      <c r="B7" s="40"/>
      <c r="C7" s="41" t="s">
        <v>29</v>
      </c>
      <c r="D7" s="40"/>
    </row>
    <row r="8" spans="1:4" ht="22.5" customHeight="1" x14ac:dyDescent="0.25">
      <c r="A8" s="33" t="s">
        <v>28</v>
      </c>
      <c r="B8" s="38" t="s">
        <v>16</v>
      </c>
      <c r="C8" s="39">
        <v>1</v>
      </c>
      <c r="D8" s="30"/>
    </row>
    <row r="9" spans="1:4" ht="22.5" customHeight="1" x14ac:dyDescent="0.25">
      <c r="A9" s="33" t="s">
        <v>27</v>
      </c>
      <c r="B9" s="38" t="s">
        <v>26</v>
      </c>
      <c r="C9" s="34">
        <v>4.8899999999999999E-2</v>
      </c>
      <c r="D9" s="30" t="s">
        <v>16</v>
      </c>
    </row>
    <row r="10" spans="1:4" ht="22.5" customHeight="1" x14ac:dyDescent="0.25">
      <c r="A10" s="33" t="s">
        <v>25</v>
      </c>
      <c r="B10" s="38" t="s">
        <v>24</v>
      </c>
      <c r="C10" s="34">
        <v>7.3999999999999996E-2</v>
      </c>
      <c r="D10" s="30" t="s">
        <v>16</v>
      </c>
    </row>
    <row r="11" spans="1:4" ht="22.5" customHeight="1" x14ac:dyDescent="0.25">
      <c r="A11" s="33" t="s">
        <v>23</v>
      </c>
      <c r="B11" s="38" t="s">
        <v>22</v>
      </c>
      <c r="C11" s="34">
        <v>1.4E-3</v>
      </c>
      <c r="D11" s="30" t="s">
        <v>16</v>
      </c>
    </row>
    <row r="12" spans="1:4" ht="22.5" customHeight="1" x14ac:dyDescent="0.25">
      <c r="A12" s="33" t="s">
        <v>21</v>
      </c>
      <c r="B12" s="32"/>
      <c r="C12" s="37">
        <f>SUM(C13:C14)</f>
        <v>2.2699999999999998E-2</v>
      </c>
      <c r="D12" s="36" t="s">
        <v>16</v>
      </c>
    </row>
    <row r="13" spans="1:4" ht="22.5" customHeight="1" x14ac:dyDescent="0.25">
      <c r="A13" s="33" t="s">
        <v>20</v>
      </c>
      <c r="B13" s="38" t="s">
        <v>19</v>
      </c>
      <c r="C13" s="34">
        <v>0.01</v>
      </c>
      <c r="D13" s="30" t="s">
        <v>16</v>
      </c>
    </row>
    <row r="14" spans="1:4" ht="22.5" customHeight="1" x14ac:dyDescent="0.25">
      <c r="A14" s="33" t="s">
        <v>18</v>
      </c>
      <c r="B14" s="38" t="s">
        <v>17</v>
      </c>
      <c r="C14" s="34">
        <v>1.2699999999999999E-2</v>
      </c>
      <c r="D14" s="30" t="s">
        <v>16</v>
      </c>
    </row>
    <row r="15" spans="1:4" ht="22.5" customHeight="1" x14ac:dyDescent="0.25">
      <c r="A15" s="33" t="s">
        <v>15</v>
      </c>
      <c r="B15" s="38" t="s">
        <v>14</v>
      </c>
      <c r="C15" s="37">
        <f>SUM(C16:C18)</f>
        <v>6.1499999999999999E-2</v>
      </c>
      <c r="D15" s="36" t="s">
        <v>6</v>
      </c>
    </row>
    <row r="16" spans="1:4" ht="22.5" customHeight="1" x14ac:dyDescent="0.25">
      <c r="A16" s="33" t="s">
        <v>13</v>
      </c>
      <c r="B16" s="32" t="s">
        <v>12</v>
      </c>
      <c r="C16" s="35">
        <v>2.5000000000000001E-2</v>
      </c>
      <c r="D16" s="30" t="s">
        <v>6</v>
      </c>
    </row>
    <row r="17" spans="1:4" ht="22.5" customHeight="1" x14ac:dyDescent="0.25">
      <c r="A17" s="33" t="s">
        <v>11</v>
      </c>
      <c r="B17" s="32" t="s">
        <v>11</v>
      </c>
      <c r="C17" s="34">
        <v>6.4999999999999997E-3</v>
      </c>
      <c r="D17" s="30" t="s">
        <v>6</v>
      </c>
    </row>
    <row r="18" spans="1:4" ht="22.5" customHeight="1" x14ac:dyDescent="0.25">
      <c r="A18" s="33" t="s">
        <v>10</v>
      </c>
      <c r="B18" s="32" t="s">
        <v>9</v>
      </c>
      <c r="C18" s="34">
        <v>0.03</v>
      </c>
      <c r="D18" s="30" t="s">
        <v>6</v>
      </c>
    </row>
    <row r="19" spans="1:4" ht="22.5" customHeight="1" x14ac:dyDescent="0.25">
      <c r="A19" s="33" t="s">
        <v>8</v>
      </c>
      <c r="B19" s="32" t="s">
        <v>7</v>
      </c>
      <c r="C19" s="31">
        <v>0</v>
      </c>
      <c r="D19" s="30" t="s">
        <v>6</v>
      </c>
    </row>
    <row r="20" spans="1:4" x14ac:dyDescent="0.25">
      <c r="A20" s="29"/>
      <c r="B20" s="28"/>
      <c r="C20" s="28"/>
      <c r="D20" s="27"/>
    </row>
    <row r="21" spans="1:4" x14ac:dyDescent="0.25">
      <c r="A21" s="26" t="s">
        <v>5</v>
      </c>
      <c r="B21" s="25"/>
      <c r="C21" s="24"/>
      <c r="D21" s="23"/>
    </row>
    <row r="22" spans="1:4" x14ac:dyDescent="0.25">
      <c r="A22" s="22"/>
      <c r="B22" s="21"/>
      <c r="C22" s="20"/>
      <c r="D22" s="19"/>
    </row>
    <row r="23" spans="1:4" ht="22.5" customHeight="1" x14ac:dyDescent="0.25">
      <c r="A23" s="17" t="s">
        <v>4</v>
      </c>
      <c r="B23" s="16"/>
      <c r="C23" s="15">
        <f>(1+(C9+C12))*(1+C11)*(1+C10)-1</f>
        <v>0.15250965776000025</v>
      </c>
      <c r="D23" s="18"/>
    </row>
    <row r="24" spans="1:4" ht="22.5" customHeight="1" x14ac:dyDescent="0.25">
      <c r="A24" s="17" t="s">
        <v>3</v>
      </c>
      <c r="B24" s="16"/>
      <c r="C24" s="15">
        <f>(1-(C15+C19))</f>
        <v>0.9385</v>
      </c>
      <c r="D24" s="11"/>
    </row>
    <row r="25" spans="1:4" ht="11.25" customHeight="1" x14ac:dyDescent="0.25">
      <c r="A25" s="14" t="s">
        <v>2</v>
      </c>
      <c r="B25" s="13"/>
      <c r="C25" s="12">
        <f>(1+C23)/C24-1</f>
        <v>0.22803373229621759</v>
      </c>
      <c r="D25" s="11"/>
    </row>
    <row r="26" spans="1:4" ht="11.25" customHeight="1" x14ac:dyDescent="0.25">
      <c r="A26" s="10"/>
      <c r="B26" s="9"/>
      <c r="C26" s="8"/>
      <c r="D26" s="7"/>
    </row>
    <row r="27" spans="1:4" x14ac:dyDescent="0.25">
      <c r="A27" s="6" t="s">
        <v>1</v>
      </c>
      <c r="B27" s="5"/>
      <c r="C27" s="5"/>
      <c r="D27" s="4"/>
    </row>
    <row r="28" spans="1:4" ht="97.5" customHeight="1" x14ac:dyDescent="0.25">
      <c r="A28" s="3" t="s">
        <v>0</v>
      </c>
      <c r="B28" s="2"/>
      <c r="C28" s="2"/>
      <c r="D28" s="1"/>
    </row>
  </sheetData>
  <mergeCells count="16">
    <mergeCell ref="A25:B26"/>
    <mergeCell ref="A2:D2"/>
    <mergeCell ref="A4:D4"/>
    <mergeCell ref="A5:A7"/>
    <mergeCell ref="B5:B7"/>
    <mergeCell ref="D5:D7"/>
    <mergeCell ref="A27:D27"/>
    <mergeCell ref="A28:D28"/>
    <mergeCell ref="C25:C26"/>
    <mergeCell ref="A20:D20"/>
    <mergeCell ref="A21:B22"/>
    <mergeCell ref="C21:D21"/>
    <mergeCell ref="C22:D22"/>
    <mergeCell ref="A23:B23"/>
    <mergeCell ref="D23:D26"/>
    <mergeCell ref="A24:B2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Onerado</vt:lpstr>
      <vt:lpstr>'BDI Onerado'!Area_de_impressao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Menezes de Melo Filho</dc:creator>
  <cp:lastModifiedBy>Wilson Menezes de Melo Filho</cp:lastModifiedBy>
  <dcterms:created xsi:type="dcterms:W3CDTF">2021-03-03T13:34:00Z</dcterms:created>
  <dcterms:modified xsi:type="dcterms:W3CDTF">2021-03-03T13:34:20Z</dcterms:modified>
</cp:coreProperties>
</file>